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05/316677787/"/>
    </mc:Choice>
  </mc:AlternateContent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Predračun!$A$1:$J$102</definedName>
  </definedNames>
  <calcPr calcId="162913"/>
</workbook>
</file>

<file path=xl/calcChain.xml><?xml version="1.0" encoding="utf-8"?>
<calcChain xmlns="http://schemas.openxmlformats.org/spreadsheetml/2006/main">
  <c r="H80" i="2" l="1"/>
  <c r="G80" i="2"/>
  <c r="J80" i="2" s="1"/>
  <c r="H79" i="2"/>
  <c r="G79" i="2"/>
  <c r="J79" i="2" s="1"/>
  <c r="I79" i="2" s="1"/>
  <c r="H78" i="2"/>
  <c r="G78" i="2"/>
  <c r="J78" i="2" s="1"/>
  <c r="H77" i="2"/>
  <c r="G77" i="2"/>
  <c r="J77" i="2" s="1"/>
  <c r="I77" i="2" s="1"/>
  <c r="H76" i="2"/>
  <c r="G76" i="2"/>
  <c r="J76" i="2" s="1"/>
  <c r="H72" i="2"/>
  <c r="G72" i="2"/>
  <c r="J72" i="2" s="1"/>
  <c r="H71" i="2"/>
  <c r="G71" i="2"/>
  <c r="J71" i="2" s="1"/>
  <c r="J70" i="2"/>
  <c r="H70" i="2"/>
  <c r="G70" i="2"/>
  <c r="H67" i="2"/>
  <c r="G67" i="2"/>
  <c r="J67" i="2" s="1"/>
  <c r="H66" i="2"/>
  <c r="G66" i="2"/>
  <c r="J66" i="2" s="1"/>
  <c r="H65" i="2"/>
  <c r="G65" i="2"/>
  <c r="J65" i="2" s="1"/>
  <c r="H64" i="2"/>
  <c r="G64" i="2"/>
  <c r="J64" i="2" s="1"/>
  <c r="H63" i="2"/>
  <c r="G63" i="2"/>
  <c r="J63" i="2" s="1"/>
  <c r="H62" i="2"/>
  <c r="G62" i="2"/>
  <c r="J62" i="2" s="1"/>
  <c r="H59" i="2"/>
  <c r="G59" i="2"/>
  <c r="J59" i="2" s="1"/>
  <c r="H57" i="2"/>
  <c r="G57" i="2"/>
  <c r="J57" i="2" s="1"/>
  <c r="H55" i="2"/>
  <c r="G55" i="2"/>
  <c r="J55" i="2" s="1"/>
  <c r="J51" i="2"/>
  <c r="H53" i="2"/>
  <c r="H51" i="2"/>
  <c r="H50" i="2"/>
  <c r="H49" i="2"/>
  <c r="H48" i="2"/>
  <c r="G53" i="2"/>
  <c r="J53" i="2" s="1"/>
  <c r="H45" i="2"/>
  <c r="H43" i="2"/>
  <c r="H41" i="2"/>
  <c r="H39" i="2"/>
  <c r="H37" i="2"/>
  <c r="H35" i="2"/>
  <c r="H34" i="2"/>
  <c r="H33" i="2"/>
  <c r="H32" i="2"/>
  <c r="G35" i="2"/>
  <c r="J35" i="2" s="1"/>
  <c r="I35" i="2" s="1"/>
  <c r="G45" i="2"/>
  <c r="J45" i="2" s="1"/>
  <c r="G43" i="2"/>
  <c r="J43" i="2" s="1"/>
  <c r="G41" i="2"/>
  <c r="J41" i="2" s="1"/>
  <c r="H29" i="2"/>
  <c r="H28" i="2"/>
  <c r="H27" i="2"/>
  <c r="J22" i="2"/>
  <c r="H24" i="2"/>
  <c r="H22" i="2"/>
  <c r="H20" i="2"/>
  <c r="H18" i="2"/>
  <c r="H16" i="2"/>
  <c r="H14" i="2"/>
  <c r="H12" i="2"/>
  <c r="H10" i="2"/>
  <c r="G10" i="2"/>
  <c r="G27" i="2"/>
  <c r="J27" i="2" s="1"/>
  <c r="G28" i="2"/>
  <c r="J28" i="2" s="1"/>
  <c r="G24" i="2"/>
  <c r="J24" i="2" s="1"/>
  <c r="G16" i="2"/>
  <c r="J16" i="2" s="1"/>
  <c r="I16" i="2" s="1"/>
  <c r="I72" i="2" l="1"/>
  <c r="I76" i="2"/>
  <c r="I78" i="2"/>
  <c r="I80" i="2"/>
  <c r="J73" i="2"/>
  <c r="J81" i="2" s="1"/>
  <c r="I71" i="2"/>
  <c r="I67" i="2"/>
  <c r="I70" i="2"/>
  <c r="I66" i="2"/>
  <c r="I28" i="2"/>
  <c r="I43" i="2"/>
  <c r="I53" i="2"/>
  <c r="I63" i="2"/>
  <c r="I45" i="2"/>
  <c r="I64" i="2"/>
  <c r="I62" i="2"/>
  <c r="I57" i="2"/>
  <c r="I24" i="2"/>
  <c r="I55" i="2"/>
  <c r="J68" i="2"/>
  <c r="I59" i="2"/>
  <c r="I65" i="2"/>
  <c r="I41" i="2"/>
  <c r="I27" i="2"/>
  <c r="I51" i="2"/>
  <c r="I22" i="2"/>
  <c r="G50" i="2"/>
  <c r="J50" i="2" s="1"/>
  <c r="I50" i="2" s="1"/>
  <c r="G49" i="2"/>
  <c r="J49" i="2" s="1"/>
  <c r="I49" i="2" s="1"/>
  <c r="G48" i="2"/>
  <c r="J48" i="2" s="1"/>
  <c r="G39" i="2"/>
  <c r="J39" i="2" s="1"/>
  <c r="I39" i="2" s="1"/>
  <c r="G37" i="2"/>
  <c r="J37" i="2" s="1"/>
  <c r="I37" i="2" s="1"/>
  <c r="G34" i="2"/>
  <c r="J34" i="2" s="1"/>
  <c r="I34" i="2" s="1"/>
  <c r="G33" i="2"/>
  <c r="J33" i="2" s="1"/>
  <c r="I33" i="2" s="1"/>
  <c r="G32" i="2"/>
  <c r="J32" i="2" s="1"/>
  <c r="G29" i="2"/>
  <c r="J29" i="2" s="1"/>
  <c r="I29" i="2" s="1"/>
  <c r="G20" i="2"/>
  <c r="J20" i="2" s="1"/>
  <c r="I20" i="2" s="1"/>
  <c r="G18" i="2"/>
  <c r="J18" i="2" s="1"/>
  <c r="I18" i="2" s="1"/>
  <c r="G14" i="2"/>
  <c r="J14" i="2" s="1"/>
  <c r="I14" i="2" s="1"/>
  <c r="G12" i="2"/>
  <c r="J12" i="2" s="1"/>
  <c r="I12" i="2" s="1"/>
  <c r="J10" i="2"/>
  <c r="I10" i="2" s="1"/>
  <c r="J30" i="2" l="1"/>
  <c r="I48" i="2"/>
  <c r="J52" i="2"/>
  <c r="I32" i="2"/>
  <c r="J36" i="2"/>
</calcChain>
</file>

<file path=xl/sharedStrings.xml><?xml version="1.0" encoding="utf-8"?>
<sst xmlns="http://schemas.openxmlformats.org/spreadsheetml/2006/main" count="109" uniqueCount="109">
  <si>
    <t>DDV</t>
  </si>
  <si>
    <t>PRILOGA: PREDRAČUN ENOSTAVNI</t>
  </si>
  <si>
    <t>Cena na enoto 
(v EUR brez DDV)</t>
  </si>
  <si>
    <t>KRAJ DOBAVE:</t>
  </si>
  <si>
    <t xml:space="preserve">DOBAVNI ROK: </t>
  </si>
  <si>
    <t>PLAČILO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</si>
  <si>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</si>
  <si>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</si>
  <si>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</si>
  <si>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</si>
  <si>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Ponudba-cena, Številka __________________ z dne _______________</t>
  </si>
  <si>
    <t>PONUDNIK: _____________________________</t>
  </si>
  <si>
    <t>SKLOP</t>
  </si>
  <si>
    <t>Količina
 (kos, kpl)</t>
  </si>
  <si>
    <t>Cena na enoto (v EUR z DDV)</t>
  </si>
  <si>
    <t>SKUPNA VREDNOST v EUR z DDV</t>
  </si>
  <si>
    <t>OCENJEVALNO MERILO</t>
  </si>
  <si>
    <t>PREDMET</t>
  </si>
  <si>
    <t>9A</t>
  </si>
  <si>
    <t>9B</t>
  </si>
  <si>
    <t>9C</t>
  </si>
  <si>
    <t>Skupaj sklop 9:</t>
  </si>
  <si>
    <t>Usmerjevalnik</t>
  </si>
  <si>
    <r>
      <t xml:space="preserve">PONUDNIK ODDA PONUDBO ZA CELOTNO JAVNO NAROČILO ALI ZA POSAMEZEN SKLOP JAVNEGA NAROČILA, PRI ČEMER </t>
    </r>
    <r>
      <rPr>
        <b/>
        <u/>
        <sz val="10"/>
        <color theme="1"/>
        <rFont val="Arial"/>
        <family val="2"/>
        <charset val="238"/>
      </rPr>
      <t>MORA PRI POSAMEZNEM SKLOPU PONUDITI VSE POZICIJE</t>
    </r>
    <r>
      <rPr>
        <b/>
        <sz val="10"/>
        <color theme="1"/>
        <rFont val="Arial"/>
        <family val="2"/>
        <charset val="238"/>
      </rPr>
      <t>.</t>
    </r>
  </si>
  <si>
    <t>* podroben opis predmeta naročila je v razpisni dokumentaciji v poglavju V. Tehnične specifikacije</t>
  </si>
  <si>
    <t>90 dni, šteto od datuma določeneg za oddajo ponudb.</t>
  </si>
  <si>
    <t>Zahtevan garancijski rok naročnika (let)</t>
  </si>
  <si>
    <t>SKUPAJ z DDV:</t>
  </si>
  <si>
    <t>MORS 267/2023-ODP; NAKUP RAČUNALNIŠKE OPREME-OSTALO</t>
  </si>
  <si>
    <t xml:space="preserve">Robustni računalnik - prenosni </t>
  </si>
  <si>
    <t>Postaja delovna, prenosna,  z zasl. na dotik in razširjenim  prikl. "2 in 1"</t>
  </si>
  <si>
    <t xml:space="preserve">Strežnik NAS </t>
  </si>
  <si>
    <t xml:space="preserve">CISCO WI-FI dostopna točka </t>
  </si>
  <si>
    <t xml:space="preserve">Prikazovalnik 65˝ s stojalom </t>
  </si>
  <si>
    <t xml:space="preserve">TIA - Manticore ZeroTop 15 - TEMPEST Level B </t>
  </si>
  <si>
    <t xml:space="preserve">HP Color LaserJet MFP M4302fdn  </t>
  </si>
  <si>
    <t xml:space="preserve">Strežnik mobilni HW </t>
  </si>
  <si>
    <t xml:space="preserve">Sistem hranjenja, varnostnega kopiranja in obnove podatkov </t>
  </si>
  <si>
    <t xml:space="preserve">Namenski strežnik za varnostno kopiranje </t>
  </si>
  <si>
    <t>Strežnik za varnostno kopiranje</t>
  </si>
  <si>
    <t>Diskovni sistem</t>
  </si>
  <si>
    <t>SKUPNA VREDNOST v EUR brez DDV</t>
  </si>
  <si>
    <t>Skupna vrednost DDV v EUR</t>
  </si>
  <si>
    <t xml:space="preserve">Programska oprema strežnik mobilni SW </t>
  </si>
  <si>
    <t>10A</t>
  </si>
  <si>
    <t>10B</t>
  </si>
  <si>
    <t>10C</t>
  </si>
  <si>
    <t>10D</t>
  </si>
  <si>
    <t>Skupaj sklop 10:</t>
  </si>
  <si>
    <t>VMware  vSphere esential plus kits</t>
  </si>
  <si>
    <t>VMware Horizon Advanced Edition (10 CCU)</t>
  </si>
  <si>
    <t>Dell EMC PowerProtect Data Manager Essentials</t>
  </si>
  <si>
    <t>Dell EMC Data Protection Suite for Wmware</t>
  </si>
  <si>
    <t xml:space="preserve">iPad Pro 2M s tipkovnico in pisalom </t>
  </si>
  <si>
    <t xml:space="preserve">Tableau Write Block Kit za digitalno forenziko   </t>
  </si>
  <si>
    <t xml:space="preserve">Strežnik za upravljanje video stene </t>
  </si>
  <si>
    <t xml:space="preserve">Spominski modul za strežnik </t>
  </si>
  <si>
    <t xml:space="preserve">Prenosni računalnik – zelo zahteven </t>
  </si>
  <si>
    <t xml:space="preserve">Oprema za NCKU </t>
  </si>
  <si>
    <t>16A</t>
  </si>
  <si>
    <t>16B</t>
  </si>
  <si>
    <t>16C</t>
  </si>
  <si>
    <t>16D</t>
  </si>
  <si>
    <t>Požarna pregrada Cisco ASA</t>
  </si>
  <si>
    <t>IP telefon-manjši zaslon z napajalnikom</t>
  </si>
  <si>
    <t>Omarica</t>
  </si>
  <si>
    <t>Skupaj sklop 16:</t>
  </si>
  <si>
    <t xml:space="preserve">Zunanji SSD disk 1TB USB (standard IP55)  </t>
  </si>
  <si>
    <t xml:space="preserve">USB slušalke z mikrofonom </t>
  </si>
  <si>
    <t xml:space="preserve">Preklopno stikalo, dva računalnika-ena tipkovnica, ena miška </t>
  </si>
  <si>
    <t xml:space="preserve">Delovna postaja za digitalno forenziko  </t>
  </si>
  <si>
    <t>21A</t>
  </si>
  <si>
    <t>21B</t>
  </si>
  <si>
    <t>21C</t>
  </si>
  <si>
    <t>21D</t>
  </si>
  <si>
    <t>21E</t>
  </si>
  <si>
    <t>21F</t>
  </si>
  <si>
    <t>Skupaj sklop 21:</t>
  </si>
  <si>
    <t xml:space="preserve">NAKUP PLK IN GIS RAČUNALNIKOV </t>
  </si>
  <si>
    <t>Računalnik PLK - rack</t>
  </si>
  <si>
    <t>Računalnik PLK - tower</t>
  </si>
  <si>
    <t>Grafična postaja ReCO</t>
  </si>
  <si>
    <t>Grafična postaja GIS</t>
  </si>
  <si>
    <t>Micro desktop fanless</t>
  </si>
  <si>
    <t>Prenosna grafična postaja GIS</t>
  </si>
  <si>
    <t>Skupaj sklop 22:</t>
  </si>
  <si>
    <t xml:space="preserve">Tablični računalnik </t>
  </si>
  <si>
    <t>22A</t>
  </si>
  <si>
    <t>22B</t>
  </si>
  <si>
    <t>22C</t>
  </si>
  <si>
    <t>Tablični računalnik za pomoč pri letenju, tehnično dokumentacijo in preračunu dovoljenega tovora v letalu (večja dimenzija - 11'')</t>
  </si>
  <si>
    <t>Robustni ovitek za zaščito tabličnega računalnika večje dimenzije (uporaba v letalu)</t>
  </si>
  <si>
    <t>Tablični računalnik za pomoč pri letenju in tehnično dokumentacijo letala (manjša dimenzija – 8,3'')</t>
  </si>
  <si>
    <t xml:space="preserve">OPREMA ZA TABLIČNI RAČUNALNIK  </t>
  </si>
  <si>
    <t>Robusten ovitek za tablični računalnik (11'')</t>
  </si>
  <si>
    <t>Robusten ovitek za tablični računalnik (8.3'')</t>
  </si>
  <si>
    <t>»Kneeboard« stegenski nosilec za dokumentacijo o letu in tablični računalnik</t>
  </si>
  <si>
    <t>Adapter za pritrditev tabličnega računalnika na stegenski nosilec</t>
  </si>
  <si>
    <t>Stegenski nosilec za tablični računalnik</t>
  </si>
  <si>
    <t>23A</t>
  </si>
  <si>
    <t>23B</t>
  </si>
  <si>
    <t>23C</t>
  </si>
  <si>
    <t>23D</t>
  </si>
  <si>
    <t>23E</t>
  </si>
  <si>
    <t>Skupaj sklop 23:</t>
  </si>
  <si>
    <t>sklop 14 na SIK, Vojkova cesta 55, 1000 Ljubljana, sklop 21 v Skladišče URSZR, Obvozna pot 112, Ljubljana-Šentvid, vse      ostale sklope  v Centralno skladišče MORS, Koščeva 6, 1210 Ljubljana-Šentvid.</t>
  </si>
  <si>
    <t>30ih dneh. Rok plačila začne teči naslednji dan od uradnega prejema računa na naslovu naročnika.</t>
  </si>
  <si>
    <t>Skladno z zahtevami iz razpisne dokumentacije, poglavje V. tehnične specifikacije.</t>
  </si>
  <si>
    <t xml:space="preserve">V času garancijskega roka morajo biti v Republiki Sloveniji, na stroške dobavitelja, zagotovljena morebitna popravila.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</si>
</sst>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B8D7EA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3">
    <xf numFmtId="0" fontId="0" fillId="0" borderId="0" xfId="0"/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Alignment="1">
      <alignment wrapText="1"/>
    </xf>
    <xf numFmtId="9" fontId="6" fillId="0" borderId="1" xfId="0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5" borderId="0" xfId="0" applyFont="1" applyFill="1"/>
    <xf numFmtId="0" fontId="2" fillId="5" borderId="0" xfId="0" applyFont="1" applyFill="1" applyAlignment="1"/>
    <xf numFmtId="0" fontId="3" fillId="0" borderId="0" xfId="0" applyFont="1" applyFill="1"/>
    <xf numFmtId="0" fontId="2" fillId="0" borderId="0" xfId="0" applyFont="1" applyFill="1" applyAlignment="1"/>
    <xf numFmtId="0" fontId="3" fillId="0" borderId="0" xfId="0" applyFont="1" applyBorder="1" applyAlignment="1">
      <alignment horizontal="left" vertical="center"/>
    </xf>
    <xf numFmtId="0" fontId="3" fillId="4" borderId="4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/>
    </xf>
    <xf numFmtId="0" fontId="3" fillId="0" borderId="6" xfId="0" applyFont="1" applyBorder="1" applyAlignment="1">
      <alignment horizontal="center" wrapText="1"/>
    </xf>
    <xf numFmtId="0" fontId="5" fillId="3" borderId="5" xfId="0" applyFont="1" applyFill="1" applyBorder="1" applyAlignment="1">
      <alignment horizontal="center" vertical="center"/>
    </xf>
    <xf numFmtId="4" fontId="6" fillId="0" borderId="5" xfId="1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5" fillId="6" borderId="0" xfId="0" applyFont="1" applyFill="1" applyAlignment="1"/>
    <xf numFmtId="0" fontId="6" fillId="6" borderId="0" xfId="0" applyFont="1" applyFill="1" applyAlignment="1"/>
    <xf numFmtId="0" fontId="5" fillId="7" borderId="0" xfId="0" applyFont="1" applyFill="1" applyAlignment="1"/>
    <xf numFmtId="0" fontId="7" fillId="7" borderId="0" xfId="0" applyFont="1" applyFill="1" applyBorder="1" applyAlignment="1"/>
    <xf numFmtId="0" fontId="2" fillId="7" borderId="0" xfId="0" applyFont="1" applyFill="1" applyAlignment="1"/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4" borderId="5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5" fillId="0" borderId="5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8" fillId="0" borderId="3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6" borderId="0" xfId="0" applyFont="1" applyFill="1" applyBorder="1" applyAlignment="1"/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colors>
    <mruColors>
      <color rgb="FFFFCCFF"/>
      <color rgb="FFCCECFF"/>
      <color rgb="FFB8D7EA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"/>
  <sheetViews>
    <sheetView tabSelected="1" zoomScaleNormal="100" zoomScaleSheetLayoutView="100" workbookViewId="0">
      <selection activeCell="H5" sqref="H5"/>
    </sheetView>
  </sheetViews>
  <sheetFormatPr defaultColWidth="9.140625" defaultRowHeight="12.75" x14ac:dyDescent="0.2"/>
  <cols>
    <col min="1" max="1" width="11" style="3" customWidth="1"/>
    <col min="2" max="2" width="11.28515625" style="3" customWidth="1"/>
    <col min="3" max="3" width="32.140625" style="3" customWidth="1"/>
    <col min="4" max="4" width="10.28515625" style="3" customWidth="1"/>
    <col min="5" max="5" width="16.28515625" style="3" customWidth="1"/>
    <col min="6" max="6" width="16" style="3" customWidth="1"/>
    <col min="7" max="9" width="21.28515625" style="3" customWidth="1"/>
    <col min="10" max="10" width="26.140625" style="3" customWidth="1"/>
    <col min="11" max="11" width="15" style="38" customWidth="1"/>
    <col min="12" max="16384" width="9.140625" style="3"/>
  </cols>
  <sheetData>
    <row r="1" spans="1:11" ht="15" customHeight="1" x14ac:dyDescent="0.2">
      <c r="A1" s="46" t="s">
        <v>1</v>
      </c>
      <c r="B1" s="46"/>
      <c r="C1" s="47"/>
      <c r="D1" s="47"/>
    </row>
    <row r="2" spans="1:11" ht="15" customHeight="1" x14ac:dyDescent="0.2">
      <c r="A2" s="46"/>
      <c r="B2" s="46"/>
      <c r="C2" s="47"/>
      <c r="D2" s="47"/>
    </row>
    <row r="3" spans="1:11" ht="15" customHeight="1" x14ac:dyDescent="0.2">
      <c r="A3" s="46" t="s">
        <v>28</v>
      </c>
      <c r="B3" s="46"/>
      <c r="C3" s="47"/>
      <c r="D3" s="47"/>
    </row>
    <row r="4" spans="1:11" ht="15" customHeight="1" x14ac:dyDescent="0.2">
      <c r="A4" s="8"/>
      <c r="B4" s="8"/>
      <c r="C4" s="10"/>
      <c r="D4" s="7"/>
      <c r="E4" s="11"/>
    </row>
    <row r="5" spans="1:11" ht="15" customHeight="1" x14ac:dyDescent="0.2">
      <c r="A5" s="8"/>
      <c r="B5" s="8"/>
      <c r="C5" s="9"/>
    </row>
    <row r="6" spans="1:11" ht="15" customHeight="1" x14ac:dyDescent="0.2">
      <c r="A6" s="48" t="s">
        <v>11</v>
      </c>
      <c r="B6" s="48"/>
      <c r="C6" s="49"/>
      <c r="D6" s="50"/>
    </row>
    <row r="7" spans="1:11" ht="15" customHeight="1" x14ac:dyDescent="0.2">
      <c r="A7" s="48" t="s">
        <v>10</v>
      </c>
      <c r="B7" s="48"/>
      <c r="C7" s="49"/>
      <c r="D7" s="50"/>
    </row>
    <row r="8" spans="1:11" ht="15" customHeight="1" x14ac:dyDescent="0.2">
      <c r="A8" s="9"/>
      <c r="B8" s="9"/>
      <c r="C8" s="10"/>
      <c r="J8" s="92" t="s">
        <v>16</v>
      </c>
      <c r="K8" s="39"/>
    </row>
    <row r="9" spans="1:11" s="12" customFormat="1" ht="49.5" customHeight="1" x14ac:dyDescent="0.2">
      <c r="A9" s="24" t="s">
        <v>12</v>
      </c>
      <c r="B9" s="58" t="s">
        <v>17</v>
      </c>
      <c r="C9" s="59"/>
      <c r="D9" s="24" t="s">
        <v>13</v>
      </c>
      <c r="E9" s="24" t="s">
        <v>2</v>
      </c>
      <c r="F9" s="29" t="s">
        <v>0</v>
      </c>
      <c r="G9" s="29" t="s">
        <v>14</v>
      </c>
      <c r="H9" s="30" t="s">
        <v>41</v>
      </c>
      <c r="I9" s="30" t="s">
        <v>42</v>
      </c>
      <c r="J9" s="30" t="s">
        <v>15</v>
      </c>
      <c r="K9" s="31" t="s">
        <v>26</v>
      </c>
    </row>
    <row r="10" spans="1:11" ht="15" customHeight="1" x14ac:dyDescent="0.2">
      <c r="A10" s="25">
        <v>1</v>
      </c>
      <c r="B10" s="64" t="s">
        <v>29</v>
      </c>
      <c r="C10" s="65"/>
      <c r="D10" s="16">
        <v>7</v>
      </c>
      <c r="E10" s="15"/>
      <c r="F10" s="13">
        <v>0.22</v>
      </c>
      <c r="G10" s="14">
        <f>+E10*1.22</f>
        <v>0</v>
      </c>
      <c r="H10" s="35">
        <f>+D10*E10</f>
        <v>0</v>
      </c>
      <c r="I10" s="35">
        <f>+J10-H10</f>
        <v>0</v>
      </c>
      <c r="J10" s="17">
        <f>+D10*G10</f>
        <v>0</v>
      </c>
      <c r="K10" s="40">
        <v>3</v>
      </c>
    </row>
    <row r="11" spans="1:11" ht="15" customHeight="1" x14ac:dyDescent="0.2">
      <c r="A11" s="51"/>
      <c r="B11" s="52"/>
      <c r="C11" s="52"/>
      <c r="D11" s="52"/>
      <c r="E11" s="52"/>
      <c r="F11" s="52"/>
      <c r="G11" s="52"/>
      <c r="H11" s="52"/>
      <c r="I11" s="52"/>
      <c r="J11" s="52"/>
      <c r="K11" s="53"/>
    </row>
    <row r="12" spans="1:11" ht="26.25" customHeight="1" x14ac:dyDescent="0.2">
      <c r="A12" s="25">
        <v>2</v>
      </c>
      <c r="B12" s="90" t="s">
        <v>30</v>
      </c>
      <c r="C12" s="91"/>
      <c r="D12" s="33">
        <v>15</v>
      </c>
      <c r="E12" s="15"/>
      <c r="F12" s="13">
        <v>0.22</v>
      </c>
      <c r="G12" s="14">
        <f t="shared" ref="G12:G14" si="0">+E12*1.22</f>
        <v>0</v>
      </c>
      <c r="H12" s="35">
        <f>+D12*E12</f>
        <v>0</v>
      </c>
      <c r="I12" s="35">
        <f>+J12-H12</f>
        <v>0</v>
      </c>
      <c r="J12" s="17">
        <f>+G12*D12</f>
        <v>0</v>
      </c>
      <c r="K12" s="40">
        <v>3</v>
      </c>
    </row>
    <row r="13" spans="1:11" ht="15" customHeight="1" x14ac:dyDescent="0.2">
      <c r="A13" s="51"/>
      <c r="B13" s="52"/>
      <c r="C13" s="52"/>
      <c r="D13" s="52"/>
      <c r="E13" s="52"/>
      <c r="F13" s="52"/>
      <c r="G13" s="52"/>
      <c r="H13" s="52"/>
      <c r="I13" s="52"/>
      <c r="J13" s="53"/>
      <c r="K13" s="41"/>
    </row>
    <row r="14" spans="1:11" ht="15" customHeight="1" x14ac:dyDescent="0.2">
      <c r="A14" s="25">
        <v>3</v>
      </c>
      <c r="B14" s="60" t="s">
        <v>31</v>
      </c>
      <c r="C14" s="61"/>
      <c r="D14" s="16">
        <v>2</v>
      </c>
      <c r="E14" s="15"/>
      <c r="F14" s="13">
        <v>0.22</v>
      </c>
      <c r="G14" s="14">
        <f t="shared" si="0"/>
        <v>0</v>
      </c>
      <c r="H14" s="35">
        <f>+D14*E14</f>
        <v>0</v>
      </c>
      <c r="I14" s="35">
        <f>+J14-H14</f>
        <v>0</v>
      </c>
      <c r="J14" s="17">
        <f>+G14*D14</f>
        <v>0</v>
      </c>
      <c r="K14" s="40">
        <v>5</v>
      </c>
    </row>
    <row r="15" spans="1:11" s="22" customFormat="1" ht="15" customHeight="1" x14ac:dyDescent="0.2">
      <c r="A15" s="51"/>
      <c r="B15" s="52"/>
      <c r="C15" s="52"/>
      <c r="D15" s="52"/>
      <c r="E15" s="52"/>
      <c r="F15" s="52"/>
      <c r="G15" s="52"/>
      <c r="H15" s="52"/>
      <c r="I15" s="52"/>
      <c r="J15" s="52"/>
      <c r="K15" s="53"/>
    </row>
    <row r="16" spans="1:11" ht="15" customHeight="1" x14ac:dyDescent="0.2">
      <c r="A16" s="25">
        <v>4</v>
      </c>
      <c r="B16" s="62" t="s">
        <v>32</v>
      </c>
      <c r="C16" s="63"/>
      <c r="D16" s="16">
        <v>4</v>
      </c>
      <c r="E16" s="32"/>
      <c r="F16" s="32"/>
      <c r="G16" s="14">
        <f t="shared" ref="G16:G29" si="1">+E16*1.22</f>
        <v>0</v>
      </c>
      <c r="H16" s="35">
        <f>+D16*E16</f>
        <v>0</v>
      </c>
      <c r="I16" s="35">
        <f>+J16-H16</f>
        <v>0</v>
      </c>
      <c r="J16" s="17">
        <f t="shared" ref="J16:J53" si="2">+G16*D16</f>
        <v>0</v>
      </c>
      <c r="K16" s="40">
        <v>3</v>
      </c>
    </row>
    <row r="17" spans="1:11" ht="15" customHeight="1" x14ac:dyDescent="0.2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3"/>
    </row>
    <row r="18" spans="1:11" ht="15" customHeight="1" x14ac:dyDescent="0.2">
      <c r="A18" s="25">
        <v>5</v>
      </c>
      <c r="B18" s="66" t="s">
        <v>33</v>
      </c>
      <c r="C18" s="66"/>
      <c r="D18" s="16">
        <v>2</v>
      </c>
      <c r="E18" s="15"/>
      <c r="F18" s="13">
        <v>0.22</v>
      </c>
      <c r="G18" s="14">
        <f t="shared" si="1"/>
        <v>0</v>
      </c>
      <c r="H18" s="35">
        <f>+D18*E18</f>
        <v>0</v>
      </c>
      <c r="I18" s="35">
        <f>+J18-H18</f>
        <v>0</v>
      </c>
      <c r="J18" s="17">
        <f t="shared" si="2"/>
        <v>0</v>
      </c>
      <c r="K18" s="40">
        <v>1</v>
      </c>
    </row>
    <row r="19" spans="1:11" ht="15" customHeight="1" x14ac:dyDescent="0.2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3"/>
    </row>
    <row r="20" spans="1:11" ht="15" customHeight="1" x14ac:dyDescent="0.2">
      <c r="A20" s="25">
        <v>6</v>
      </c>
      <c r="B20" s="66" t="s">
        <v>34</v>
      </c>
      <c r="C20" s="66"/>
      <c r="D20" s="16">
        <v>100</v>
      </c>
      <c r="E20" s="15"/>
      <c r="F20" s="13">
        <v>0.22</v>
      </c>
      <c r="G20" s="14">
        <f t="shared" si="1"/>
        <v>0</v>
      </c>
      <c r="H20" s="35">
        <f>+D20*E20</f>
        <v>0</v>
      </c>
      <c r="I20" s="35">
        <f>+J20-H20</f>
        <v>0</v>
      </c>
      <c r="J20" s="17">
        <f t="shared" si="2"/>
        <v>0</v>
      </c>
      <c r="K20" s="40">
        <v>3</v>
      </c>
    </row>
    <row r="21" spans="1:11" ht="15" customHeight="1" x14ac:dyDescent="0.2">
      <c r="A21" s="51"/>
      <c r="B21" s="52"/>
      <c r="C21" s="52"/>
      <c r="D21" s="52"/>
      <c r="E21" s="52"/>
      <c r="F21" s="52"/>
      <c r="G21" s="52"/>
      <c r="H21" s="52"/>
      <c r="I21" s="52"/>
      <c r="J21" s="52"/>
      <c r="K21" s="53"/>
    </row>
    <row r="22" spans="1:11" ht="15" customHeight="1" x14ac:dyDescent="0.2">
      <c r="A22" s="25">
        <v>7</v>
      </c>
      <c r="B22" s="62" t="s">
        <v>35</v>
      </c>
      <c r="C22" s="63"/>
      <c r="D22" s="16">
        <v>35</v>
      </c>
      <c r="E22" s="15"/>
      <c r="F22" s="13"/>
      <c r="G22" s="14"/>
      <c r="H22" s="35">
        <f>+D22*E22</f>
        <v>0</v>
      </c>
      <c r="I22" s="35">
        <f>+J22-H22</f>
        <v>0</v>
      </c>
      <c r="J22" s="17">
        <f t="shared" si="2"/>
        <v>0</v>
      </c>
      <c r="K22" s="42">
        <v>3</v>
      </c>
    </row>
    <row r="23" spans="1:11" ht="15" customHeight="1" x14ac:dyDescent="0.2">
      <c r="A23" s="51"/>
      <c r="B23" s="52"/>
      <c r="C23" s="52"/>
      <c r="D23" s="52"/>
      <c r="E23" s="52"/>
      <c r="F23" s="52"/>
      <c r="G23" s="52"/>
      <c r="H23" s="52"/>
      <c r="I23" s="52"/>
      <c r="J23" s="52"/>
      <c r="K23" s="53"/>
    </row>
    <row r="24" spans="1:11" ht="15" customHeight="1" x14ac:dyDescent="0.2">
      <c r="A24" s="25">
        <v>8</v>
      </c>
      <c r="B24" s="62" t="s">
        <v>36</v>
      </c>
      <c r="C24" s="63"/>
      <c r="D24" s="16">
        <v>10</v>
      </c>
      <c r="E24" s="15"/>
      <c r="F24" s="13">
        <v>0.22</v>
      </c>
      <c r="G24" s="14">
        <f>+E24*1.22</f>
        <v>0</v>
      </c>
      <c r="H24" s="35">
        <f>+D24*E24</f>
        <v>0</v>
      </c>
      <c r="I24" s="35">
        <f>+J24-H24</f>
        <v>0</v>
      </c>
      <c r="J24" s="17">
        <f>+G24*D24</f>
        <v>0</v>
      </c>
      <c r="K24" s="42">
        <v>5</v>
      </c>
    </row>
    <row r="25" spans="1:11" ht="15" customHeight="1" x14ac:dyDescent="0.2">
      <c r="A25" s="51"/>
      <c r="B25" s="52"/>
      <c r="C25" s="52"/>
      <c r="D25" s="52"/>
      <c r="E25" s="52"/>
      <c r="F25" s="52"/>
      <c r="G25" s="52"/>
      <c r="H25" s="52"/>
      <c r="I25" s="52"/>
      <c r="J25" s="52"/>
      <c r="K25" s="53"/>
    </row>
    <row r="26" spans="1:11" ht="24" customHeight="1" x14ac:dyDescent="0.2">
      <c r="A26" s="25">
        <v>9</v>
      </c>
      <c r="B26" s="79" t="s">
        <v>37</v>
      </c>
      <c r="C26" s="80"/>
      <c r="D26" s="73"/>
      <c r="E26" s="74"/>
      <c r="F26" s="74"/>
      <c r="G26" s="74"/>
      <c r="H26" s="74"/>
      <c r="I26" s="74"/>
      <c r="J26" s="74"/>
      <c r="K26" s="75"/>
    </row>
    <row r="27" spans="1:11" ht="15.75" customHeight="1" x14ac:dyDescent="0.2">
      <c r="A27" s="26" t="s">
        <v>18</v>
      </c>
      <c r="B27" s="81" t="s">
        <v>38</v>
      </c>
      <c r="C27" s="82"/>
      <c r="D27" s="16">
        <v>3</v>
      </c>
      <c r="E27" s="16"/>
      <c r="F27" s="13">
        <v>0.22</v>
      </c>
      <c r="G27" s="14">
        <f t="shared" si="1"/>
        <v>0</v>
      </c>
      <c r="H27" s="35">
        <f>+D27*E27</f>
        <v>0</v>
      </c>
      <c r="I27" s="35">
        <f>+J27-H27</f>
        <v>0</v>
      </c>
      <c r="J27" s="17">
        <f t="shared" si="2"/>
        <v>0</v>
      </c>
      <c r="K27" s="42">
        <v>7</v>
      </c>
    </row>
    <row r="28" spans="1:11" ht="15" customHeight="1" x14ac:dyDescent="0.2">
      <c r="A28" s="26" t="s">
        <v>19</v>
      </c>
      <c r="B28" s="56" t="s">
        <v>39</v>
      </c>
      <c r="C28" s="57"/>
      <c r="D28" s="16">
        <v>3</v>
      </c>
      <c r="E28" s="15"/>
      <c r="F28" s="13">
        <v>0.22</v>
      </c>
      <c r="G28" s="14">
        <f t="shared" si="1"/>
        <v>0</v>
      </c>
      <c r="H28" s="35">
        <f>+D28*E28</f>
        <v>0</v>
      </c>
      <c r="I28" s="35">
        <f>+J28-H28</f>
        <v>0</v>
      </c>
      <c r="J28" s="17">
        <f t="shared" si="2"/>
        <v>0</v>
      </c>
      <c r="K28" s="42">
        <v>7</v>
      </c>
    </row>
    <row r="29" spans="1:11" ht="15" customHeight="1" x14ac:dyDescent="0.2">
      <c r="A29" s="26" t="s">
        <v>20</v>
      </c>
      <c r="B29" s="67" t="s">
        <v>40</v>
      </c>
      <c r="C29" s="67"/>
      <c r="D29" s="16">
        <v>1</v>
      </c>
      <c r="E29" s="15"/>
      <c r="F29" s="13">
        <v>0.22</v>
      </c>
      <c r="G29" s="14">
        <f t="shared" si="1"/>
        <v>0</v>
      </c>
      <c r="H29" s="35">
        <f>+D29*E29</f>
        <v>0</v>
      </c>
      <c r="I29" s="35">
        <f>+J29-H29</f>
        <v>0</v>
      </c>
      <c r="J29" s="17">
        <f t="shared" si="2"/>
        <v>0</v>
      </c>
      <c r="K29" s="42">
        <v>7</v>
      </c>
    </row>
    <row r="30" spans="1:11" ht="15" customHeight="1" x14ac:dyDescent="0.2">
      <c r="A30" s="76" t="s">
        <v>21</v>
      </c>
      <c r="B30" s="77"/>
      <c r="C30" s="77"/>
      <c r="D30" s="77"/>
      <c r="E30" s="77"/>
      <c r="F30" s="77"/>
      <c r="G30" s="77"/>
      <c r="H30" s="77"/>
      <c r="I30" s="78"/>
      <c r="J30" s="17">
        <f>SUM(J27:J29)</f>
        <v>0</v>
      </c>
      <c r="K30" s="43"/>
    </row>
    <row r="31" spans="1:11" ht="15" customHeight="1" x14ac:dyDescent="0.2">
      <c r="A31" s="25">
        <v>10</v>
      </c>
      <c r="B31" s="66" t="s">
        <v>43</v>
      </c>
      <c r="C31" s="66"/>
      <c r="D31" s="73"/>
      <c r="E31" s="74"/>
      <c r="F31" s="74"/>
      <c r="G31" s="74"/>
      <c r="H31" s="74"/>
      <c r="I31" s="74"/>
      <c r="J31" s="74"/>
      <c r="K31" s="75"/>
    </row>
    <row r="32" spans="1:11" ht="15" customHeight="1" x14ac:dyDescent="0.2">
      <c r="A32" s="25" t="s">
        <v>44</v>
      </c>
      <c r="B32" s="56" t="s">
        <v>49</v>
      </c>
      <c r="C32" s="57"/>
      <c r="D32" s="16">
        <v>10</v>
      </c>
      <c r="E32" s="15"/>
      <c r="F32" s="13">
        <v>0.22</v>
      </c>
      <c r="G32" s="14">
        <f t="shared" ref="G32:G34" si="3">+E32*1.22</f>
        <v>0</v>
      </c>
      <c r="H32" s="35">
        <f t="shared" ref="H32:H45" si="4">+D32*E32</f>
        <v>0</v>
      </c>
      <c r="I32" s="35">
        <f t="shared" ref="I32:I45" si="5">+J32-H32</f>
        <v>0</v>
      </c>
      <c r="J32" s="17">
        <f t="shared" si="2"/>
        <v>0</v>
      </c>
      <c r="K32" s="40">
        <v>5</v>
      </c>
    </row>
    <row r="33" spans="1:11" ht="15" customHeight="1" x14ac:dyDescent="0.2">
      <c r="A33" s="25" t="s">
        <v>45</v>
      </c>
      <c r="B33" s="56" t="s">
        <v>50</v>
      </c>
      <c r="C33" s="57"/>
      <c r="D33" s="16">
        <v>20</v>
      </c>
      <c r="E33" s="15"/>
      <c r="F33" s="13">
        <v>0.22</v>
      </c>
      <c r="G33" s="14">
        <f t="shared" si="3"/>
        <v>0</v>
      </c>
      <c r="H33" s="35">
        <f t="shared" si="4"/>
        <v>0</v>
      </c>
      <c r="I33" s="35">
        <f t="shared" si="5"/>
        <v>0</v>
      </c>
      <c r="J33" s="17">
        <f t="shared" si="2"/>
        <v>0</v>
      </c>
      <c r="K33" s="40">
        <v>5</v>
      </c>
    </row>
    <row r="34" spans="1:11" ht="15" customHeight="1" x14ac:dyDescent="0.2">
      <c r="A34" s="25" t="s">
        <v>46</v>
      </c>
      <c r="B34" s="56" t="s">
        <v>51</v>
      </c>
      <c r="C34" s="57"/>
      <c r="D34" s="16">
        <v>10</v>
      </c>
      <c r="E34" s="15"/>
      <c r="F34" s="13">
        <v>0.22</v>
      </c>
      <c r="G34" s="14">
        <f t="shared" si="3"/>
        <v>0</v>
      </c>
      <c r="H34" s="35">
        <f t="shared" si="4"/>
        <v>0</v>
      </c>
      <c r="I34" s="35">
        <f t="shared" si="5"/>
        <v>0</v>
      </c>
      <c r="J34" s="17">
        <f t="shared" si="2"/>
        <v>0</v>
      </c>
      <c r="K34" s="40">
        <v>5</v>
      </c>
    </row>
    <row r="35" spans="1:11" ht="15" customHeight="1" x14ac:dyDescent="0.2">
      <c r="A35" s="25" t="s">
        <v>47</v>
      </c>
      <c r="B35" s="56" t="s">
        <v>52</v>
      </c>
      <c r="C35" s="57"/>
      <c r="D35" s="16">
        <v>10</v>
      </c>
      <c r="E35" s="15"/>
      <c r="F35" s="13">
        <v>0.22</v>
      </c>
      <c r="G35" s="14">
        <f t="shared" ref="G35" si="6">+E35*1.22</f>
        <v>0</v>
      </c>
      <c r="H35" s="35">
        <f t="shared" si="4"/>
        <v>0</v>
      </c>
      <c r="I35" s="35">
        <f t="shared" si="5"/>
        <v>0</v>
      </c>
      <c r="J35" s="17">
        <f t="shared" ref="J35" si="7">+G35*D35</f>
        <v>0</v>
      </c>
      <c r="K35" s="40">
        <v>5</v>
      </c>
    </row>
    <row r="36" spans="1:11" ht="15" customHeight="1" x14ac:dyDescent="0.2">
      <c r="A36" s="76" t="s">
        <v>48</v>
      </c>
      <c r="B36" s="77"/>
      <c r="C36" s="77"/>
      <c r="D36" s="77"/>
      <c r="E36" s="77"/>
      <c r="F36" s="77"/>
      <c r="G36" s="77"/>
      <c r="H36" s="77"/>
      <c r="I36" s="78"/>
      <c r="J36" s="17">
        <f>SUM(J32:J35)</f>
        <v>0</v>
      </c>
      <c r="K36" s="41"/>
    </row>
    <row r="37" spans="1:11" ht="15" customHeight="1" x14ac:dyDescent="0.2">
      <c r="A37" s="25">
        <v>11</v>
      </c>
      <c r="B37" s="66" t="s">
        <v>53</v>
      </c>
      <c r="C37" s="66"/>
      <c r="D37" s="16">
        <v>2</v>
      </c>
      <c r="E37" s="15"/>
      <c r="F37" s="13">
        <v>0.22</v>
      </c>
      <c r="G37" s="14">
        <f t="shared" ref="G37:G39" si="8">+E37*1.22</f>
        <v>0</v>
      </c>
      <c r="H37" s="35">
        <f t="shared" si="4"/>
        <v>0</v>
      </c>
      <c r="I37" s="35">
        <f t="shared" si="5"/>
        <v>0</v>
      </c>
      <c r="J37" s="17">
        <f t="shared" si="2"/>
        <v>0</v>
      </c>
      <c r="K37" s="40">
        <v>1</v>
      </c>
    </row>
    <row r="38" spans="1:11" ht="15" customHeight="1" x14ac:dyDescent="0.2">
      <c r="A38" s="51"/>
      <c r="B38" s="52"/>
      <c r="C38" s="52"/>
      <c r="D38" s="52"/>
      <c r="E38" s="52"/>
      <c r="F38" s="52"/>
      <c r="G38" s="52"/>
      <c r="H38" s="52"/>
      <c r="I38" s="52"/>
      <c r="J38" s="52"/>
      <c r="K38" s="53"/>
    </row>
    <row r="39" spans="1:11" ht="15" customHeight="1" x14ac:dyDescent="0.2">
      <c r="A39" s="25">
        <v>12</v>
      </c>
      <c r="B39" s="66" t="s">
        <v>54</v>
      </c>
      <c r="C39" s="66"/>
      <c r="D39" s="16">
        <v>5</v>
      </c>
      <c r="E39" s="15"/>
      <c r="F39" s="13">
        <v>0.22</v>
      </c>
      <c r="G39" s="14">
        <f t="shared" si="8"/>
        <v>0</v>
      </c>
      <c r="H39" s="35">
        <f t="shared" si="4"/>
        <v>0</v>
      </c>
      <c r="I39" s="35">
        <f t="shared" si="5"/>
        <v>0</v>
      </c>
      <c r="J39" s="17">
        <f t="shared" si="2"/>
        <v>0</v>
      </c>
      <c r="K39" s="40">
        <v>5</v>
      </c>
    </row>
    <row r="40" spans="1:11" ht="15" customHeight="1" x14ac:dyDescent="0.2">
      <c r="A40" s="51"/>
      <c r="B40" s="52"/>
      <c r="C40" s="52"/>
      <c r="D40" s="52"/>
      <c r="E40" s="52"/>
      <c r="F40" s="52"/>
      <c r="G40" s="52"/>
      <c r="H40" s="52"/>
      <c r="I40" s="52"/>
      <c r="J40" s="52"/>
      <c r="K40" s="53"/>
    </row>
    <row r="41" spans="1:11" ht="15" customHeight="1" x14ac:dyDescent="0.2">
      <c r="A41" s="25">
        <v>13</v>
      </c>
      <c r="B41" s="66" t="s">
        <v>55</v>
      </c>
      <c r="C41" s="66"/>
      <c r="D41" s="16">
        <v>1</v>
      </c>
      <c r="E41" s="15"/>
      <c r="F41" s="13">
        <v>0.22</v>
      </c>
      <c r="G41" s="14">
        <f t="shared" ref="G41:G45" si="9">+E41*1.22</f>
        <v>0</v>
      </c>
      <c r="H41" s="35">
        <f t="shared" si="4"/>
        <v>0</v>
      </c>
      <c r="I41" s="35">
        <f t="shared" si="5"/>
        <v>0</v>
      </c>
      <c r="J41" s="17">
        <f t="shared" si="2"/>
        <v>0</v>
      </c>
      <c r="K41" s="40">
        <v>2</v>
      </c>
    </row>
    <row r="42" spans="1:11" ht="15" customHeight="1" x14ac:dyDescent="0.2">
      <c r="A42" s="51"/>
      <c r="B42" s="52"/>
      <c r="C42" s="52"/>
      <c r="D42" s="52"/>
      <c r="E42" s="52"/>
      <c r="F42" s="52"/>
      <c r="G42" s="52"/>
      <c r="H42" s="52"/>
      <c r="I42" s="52"/>
      <c r="J42" s="52"/>
      <c r="K42" s="53"/>
    </row>
    <row r="43" spans="1:11" ht="15" customHeight="1" x14ac:dyDescent="0.2">
      <c r="A43" s="25">
        <v>14</v>
      </c>
      <c r="B43" s="66" t="s">
        <v>56</v>
      </c>
      <c r="C43" s="66"/>
      <c r="D43" s="16">
        <v>40</v>
      </c>
      <c r="E43" s="15"/>
      <c r="F43" s="13">
        <v>0.22</v>
      </c>
      <c r="G43" s="14">
        <f t="shared" si="9"/>
        <v>0</v>
      </c>
      <c r="H43" s="35">
        <f t="shared" si="4"/>
        <v>0</v>
      </c>
      <c r="I43" s="35">
        <f t="shared" si="5"/>
        <v>0</v>
      </c>
      <c r="J43" s="17">
        <f t="shared" ref="J43:J45" si="10">+G43*D43</f>
        <v>0</v>
      </c>
      <c r="K43" s="40">
        <v>1</v>
      </c>
    </row>
    <row r="44" spans="1:11" ht="15" customHeight="1" x14ac:dyDescent="0.2">
      <c r="A44" s="51"/>
      <c r="B44" s="52"/>
      <c r="C44" s="52"/>
      <c r="D44" s="52"/>
      <c r="E44" s="52"/>
      <c r="F44" s="52"/>
      <c r="G44" s="52"/>
      <c r="H44" s="52"/>
      <c r="I44" s="52"/>
      <c r="J44" s="52"/>
      <c r="K44" s="53"/>
    </row>
    <row r="45" spans="1:11" ht="15" customHeight="1" x14ac:dyDescent="0.2">
      <c r="A45" s="25">
        <v>15</v>
      </c>
      <c r="B45" s="66" t="s">
        <v>57</v>
      </c>
      <c r="C45" s="66"/>
      <c r="D45" s="16">
        <v>3</v>
      </c>
      <c r="E45" s="15"/>
      <c r="F45" s="13">
        <v>0.22</v>
      </c>
      <c r="G45" s="14">
        <f t="shared" si="9"/>
        <v>0</v>
      </c>
      <c r="H45" s="35">
        <f t="shared" si="4"/>
        <v>0</v>
      </c>
      <c r="I45" s="35">
        <f t="shared" si="5"/>
        <v>0</v>
      </c>
      <c r="J45" s="17">
        <f t="shared" si="10"/>
        <v>0</v>
      </c>
      <c r="K45" s="40">
        <v>3</v>
      </c>
    </row>
    <row r="46" spans="1:11" ht="15" customHeight="1" x14ac:dyDescent="0.2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3"/>
    </row>
    <row r="47" spans="1:11" ht="15" customHeight="1" x14ac:dyDescent="0.2">
      <c r="A47" s="25">
        <v>16</v>
      </c>
      <c r="B47" s="66" t="s">
        <v>58</v>
      </c>
      <c r="C47" s="66"/>
      <c r="D47" s="73"/>
      <c r="E47" s="74"/>
      <c r="F47" s="74"/>
      <c r="G47" s="74"/>
      <c r="H47" s="74"/>
      <c r="I47" s="74"/>
      <c r="J47" s="74"/>
      <c r="K47" s="75"/>
    </row>
    <row r="48" spans="1:11" ht="15" customHeight="1" x14ac:dyDescent="0.2">
      <c r="A48" s="26" t="s">
        <v>59</v>
      </c>
      <c r="B48" s="67" t="s">
        <v>63</v>
      </c>
      <c r="C48" s="67"/>
      <c r="D48" s="16">
        <v>10</v>
      </c>
      <c r="E48" s="15"/>
      <c r="F48" s="13">
        <v>0.22</v>
      </c>
      <c r="G48" s="14">
        <f t="shared" ref="G48:G50" si="11">+E48*1.22</f>
        <v>0</v>
      </c>
      <c r="H48" s="35">
        <f t="shared" ref="H48:H51" si="12">+D48*E48</f>
        <v>0</v>
      </c>
      <c r="I48" s="35">
        <f t="shared" ref="I48:I51" si="13">+J48-H48</f>
        <v>0</v>
      </c>
      <c r="J48" s="17">
        <f t="shared" si="2"/>
        <v>0</v>
      </c>
      <c r="K48" s="40">
        <v>3</v>
      </c>
    </row>
    <row r="49" spans="1:11" ht="15" customHeight="1" x14ac:dyDescent="0.2">
      <c r="A49" s="26" t="s">
        <v>60</v>
      </c>
      <c r="B49" s="67" t="s">
        <v>22</v>
      </c>
      <c r="C49" s="67"/>
      <c r="D49" s="16">
        <v>7</v>
      </c>
      <c r="E49" s="15"/>
      <c r="F49" s="13">
        <v>0.22</v>
      </c>
      <c r="G49" s="14">
        <f t="shared" si="11"/>
        <v>0</v>
      </c>
      <c r="H49" s="35">
        <f t="shared" si="12"/>
        <v>0</v>
      </c>
      <c r="I49" s="35">
        <f t="shared" si="13"/>
        <v>0</v>
      </c>
      <c r="J49" s="17">
        <f t="shared" si="2"/>
        <v>0</v>
      </c>
      <c r="K49" s="40">
        <v>3</v>
      </c>
    </row>
    <row r="50" spans="1:11" ht="15" customHeight="1" x14ac:dyDescent="0.25">
      <c r="A50" s="26" t="s">
        <v>61</v>
      </c>
      <c r="B50" s="72" t="s">
        <v>64</v>
      </c>
      <c r="C50" s="72"/>
      <c r="D50" s="16">
        <v>5</v>
      </c>
      <c r="E50" s="15"/>
      <c r="F50" s="13">
        <v>0.22</v>
      </c>
      <c r="G50" s="14">
        <f t="shared" si="11"/>
        <v>0</v>
      </c>
      <c r="H50" s="35">
        <f t="shared" si="12"/>
        <v>0</v>
      </c>
      <c r="I50" s="35">
        <f t="shared" si="13"/>
        <v>0</v>
      </c>
      <c r="J50" s="17">
        <f t="shared" si="2"/>
        <v>0</v>
      </c>
      <c r="K50" s="42">
        <v>2</v>
      </c>
    </row>
    <row r="51" spans="1:11" ht="15" customHeight="1" x14ac:dyDescent="0.25">
      <c r="A51" s="26" t="s">
        <v>62</v>
      </c>
      <c r="B51" s="72" t="s">
        <v>65</v>
      </c>
      <c r="C51" s="72"/>
      <c r="D51" s="16">
        <v>5</v>
      </c>
      <c r="E51" s="15"/>
      <c r="F51" s="13"/>
      <c r="G51" s="14"/>
      <c r="H51" s="35">
        <f t="shared" si="12"/>
        <v>0</v>
      </c>
      <c r="I51" s="35">
        <f t="shared" si="13"/>
        <v>0</v>
      </c>
      <c r="J51" s="17">
        <f t="shared" si="2"/>
        <v>0</v>
      </c>
      <c r="K51" s="42">
        <v>1</v>
      </c>
    </row>
    <row r="52" spans="1:11" ht="15" customHeight="1" x14ac:dyDescent="0.2">
      <c r="A52" s="76" t="s">
        <v>66</v>
      </c>
      <c r="B52" s="77"/>
      <c r="C52" s="77"/>
      <c r="D52" s="77"/>
      <c r="E52" s="77"/>
      <c r="F52" s="77"/>
      <c r="G52" s="77"/>
      <c r="H52" s="77"/>
      <c r="I52" s="78"/>
      <c r="J52" s="17">
        <f>SUM(J48:J51)</f>
        <v>0</v>
      </c>
      <c r="K52" s="44"/>
    </row>
    <row r="53" spans="1:11" ht="15" customHeight="1" x14ac:dyDescent="0.25">
      <c r="A53" s="25">
        <v>17</v>
      </c>
      <c r="B53" s="54" t="s">
        <v>67</v>
      </c>
      <c r="C53" s="83"/>
      <c r="D53" s="16">
        <v>20</v>
      </c>
      <c r="E53" s="15"/>
      <c r="F53" s="13">
        <v>0.22</v>
      </c>
      <c r="G53" s="14">
        <f t="shared" ref="G53" si="14">+E53*1.22</f>
        <v>0</v>
      </c>
      <c r="H53" s="35">
        <f t="shared" ref="H53" si="15">+D53*E53</f>
        <v>0</v>
      </c>
      <c r="I53" s="35">
        <f t="shared" ref="I53" si="16">+J53-H53</f>
        <v>0</v>
      </c>
      <c r="J53" s="17">
        <f t="shared" si="2"/>
        <v>0</v>
      </c>
      <c r="K53" s="42">
        <v>1</v>
      </c>
    </row>
    <row r="54" spans="1:11" ht="15" customHeight="1" x14ac:dyDescent="0.2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3"/>
    </row>
    <row r="55" spans="1:11" ht="15" customHeight="1" x14ac:dyDescent="0.25">
      <c r="A55" s="25">
        <v>18</v>
      </c>
      <c r="B55" s="83" t="s">
        <v>68</v>
      </c>
      <c r="C55" s="55"/>
      <c r="D55" s="16">
        <v>50</v>
      </c>
      <c r="E55" s="15"/>
      <c r="F55" s="13">
        <v>0.22</v>
      </c>
      <c r="G55" s="14">
        <f t="shared" ref="G55" si="17">+E55*1.22</f>
        <v>0</v>
      </c>
      <c r="H55" s="35">
        <f t="shared" ref="H55" si="18">+D55*E55</f>
        <v>0</v>
      </c>
      <c r="I55" s="35">
        <f t="shared" ref="I55:I59" si="19">+J55-H55</f>
        <v>0</v>
      </c>
      <c r="J55" s="17">
        <f t="shared" ref="J55" si="20">+G55*D55</f>
        <v>0</v>
      </c>
      <c r="K55" s="42">
        <v>1</v>
      </c>
    </row>
    <row r="56" spans="1:11" ht="15" customHeight="1" x14ac:dyDescent="0.2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3"/>
    </row>
    <row r="57" spans="1:11" ht="30" customHeight="1" x14ac:dyDescent="0.25">
      <c r="A57" s="25">
        <v>19</v>
      </c>
      <c r="B57" s="84" t="s">
        <v>69</v>
      </c>
      <c r="C57" s="85"/>
      <c r="D57" s="16">
        <v>40</v>
      </c>
      <c r="E57" s="15"/>
      <c r="F57" s="13">
        <v>0.22</v>
      </c>
      <c r="G57" s="14">
        <f t="shared" ref="G57" si="21">+E57*1.22</f>
        <v>0</v>
      </c>
      <c r="H57" s="35">
        <f t="shared" ref="H57" si="22">+D57*E57</f>
        <v>0</v>
      </c>
      <c r="I57" s="35">
        <f t="shared" si="19"/>
        <v>0</v>
      </c>
      <c r="J57" s="17">
        <f t="shared" ref="J57" si="23">+G57*D57</f>
        <v>0</v>
      </c>
      <c r="K57" s="42">
        <v>1</v>
      </c>
    </row>
    <row r="58" spans="1:11" ht="15" customHeight="1" x14ac:dyDescent="0.2">
      <c r="A58" s="51"/>
      <c r="B58" s="52"/>
      <c r="C58" s="52"/>
      <c r="D58" s="52"/>
      <c r="E58" s="52"/>
      <c r="F58" s="52"/>
      <c r="G58" s="52"/>
      <c r="H58" s="52"/>
      <c r="I58" s="52"/>
      <c r="J58" s="52"/>
      <c r="K58" s="53"/>
    </row>
    <row r="59" spans="1:11" ht="15" customHeight="1" x14ac:dyDescent="0.25">
      <c r="A59" s="25">
        <v>20</v>
      </c>
      <c r="B59" s="54" t="s">
        <v>70</v>
      </c>
      <c r="C59" s="55"/>
      <c r="D59" s="16">
        <v>3</v>
      </c>
      <c r="E59" s="15"/>
      <c r="F59" s="13">
        <v>0.22</v>
      </c>
      <c r="G59" s="14">
        <f t="shared" ref="G59" si="24">+E59*1.22</f>
        <v>0</v>
      </c>
      <c r="H59" s="35">
        <f t="shared" ref="H59" si="25">+D59*E59</f>
        <v>0</v>
      </c>
      <c r="I59" s="35">
        <f t="shared" si="19"/>
        <v>0</v>
      </c>
      <c r="J59" s="17">
        <f t="shared" ref="J59" si="26">+G59*D59</f>
        <v>0</v>
      </c>
      <c r="K59" s="42">
        <v>3</v>
      </c>
    </row>
    <row r="60" spans="1:11" ht="15" customHeight="1" x14ac:dyDescent="0.2">
      <c r="A60" s="51"/>
      <c r="B60" s="52"/>
      <c r="C60" s="52"/>
      <c r="D60" s="52"/>
      <c r="E60" s="52"/>
      <c r="F60" s="52"/>
      <c r="G60" s="52"/>
      <c r="H60" s="52"/>
      <c r="I60" s="52"/>
      <c r="J60" s="52"/>
      <c r="K60" s="53"/>
    </row>
    <row r="61" spans="1:11" ht="15" customHeight="1" x14ac:dyDescent="0.25">
      <c r="A61" s="25">
        <v>21</v>
      </c>
      <c r="B61" s="54" t="s">
        <v>78</v>
      </c>
      <c r="C61" s="55"/>
      <c r="D61" s="73"/>
      <c r="E61" s="74"/>
      <c r="F61" s="74"/>
      <c r="G61" s="74"/>
      <c r="H61" s="74"/>
      <c r="I61" s="74"/>
      <c r="J61" s="74"/>
      <c r="K61" s="75"/>
    </row>
    <row r="62" spans="1:11" ht="15" customHeight="1" x14ac:dyDescent="0.25">
      <c r="A62" s="34" t="s">
        <v>71</v>
      </c>
      <c r="B62" s="86" t="s">
        <v>79</v>
      </c>
      <c r="C62" s="87"/>
      <c r="D62" s="16">
        <v>8</v>
      </c>
      <c r="E62" s="15"/>
      <c r="F62" s="13">
        <v>0.22</v>
      </c>
      <c r="G62" s="14">
        <f t="shared" ref="G62:G67" si="27">+E62*1.22</f>
        <v>0</v>
      </c>
      <c r="H62" s="35">
        <f t="shared" ref="H62:H67" si="28">+D62*E62</f>
        <v>0</v>
      </c>
      <c r="I62" s="35">
        <f t="shared" ref="I62:I67" si="29">+J62-H62</f>
        <v>0</v>
      </c>
      <c r="J62" s="17">
        <f t="shared" ref="J62:J67" si="30">+G62*D62</f>
        <v>0</v>
      </c>
      <c r="K62" s="42">
        <v>5</v>
      </c>
    </row>
    <row r="63" spans="1:11" ht="15" customHeight="1" x14ac:dyDescent="0.25">
      <c r="A63" s="34" t="s">
        <v>72</v>
      </c>
      <c r="B63" s="86" t="s">
        <v>80</v>
      </c>
      <c r="C63" s="87"/>
      <c r="D63" s="16">
        <v>5</v>
      </c>
      <c r="E63" s="15"/>
      <c r="F63" s="13">
        <v>0.22</v>
      </c>
      <c r="G63" s="14">
        <f t="shared" si="27"/>
        <v>0</v>
      </c>
      <c r="H63" s="35">
        <f t="shared" si="28"/>
        <v>0</v>
      </c>
      <c r="I63" s="35">
        <f t="shared" si="29"/>
        <v>0</v>
      </c>
      <c r="J63" s="17">
        <f t="shared" si="30"/>
        <v>0</v>
      </c>
      <c r="K63" s="42">
        <v>5</v>
      </c>
    </row>
    <row r="64" spans="1:11" ht="15" customHeight="1" x14ac:dyDescent="0.25">
      <c r="A64" s="34" t="s">
        <v>73</v>
      </c>
      <c r="B64" s="86" t="s">
        <v>81</v>
      </c>
      <c r="C64" s="87"/>
      <c r="D64" s="16">
        <v>13</v>
      </c>
      <c r="E64" s="15"/>
      <c r="F64" s="13">
        <v>0.22</v>
      </c>
      <c r="G64" s="14">
        <f t="shared" si="27"/>
        <v>0</v>
      </c>
      <c r="H64" s="35">
        <f t="shared" si="28"/>
        <v>0</v>
      </c>
      <c r="I64" s="35">
        <f t="shared" si="29"/>
        <v>0</v>
      </c>
      <c r="J64" s="17">
        <f t="shared" si="30"/>
        <v>0</v>
      </c>
      <c r="K64" s="42">
        <v>5</v>
      </c>
    </row>
    <row r="65" spans="1:11" ht="15" customHeight="1" x14ac:dyDescent="0.25">
      <c r="A65" s="34" t="s">
        <v>74</v>
      </c>
      <c r="B65" s="86" t="s">
        <v>82</v>
      </c>
      <c r="C65" s="87"/>
      <c r="D65" s="16">
        <v>1</v>
      </c>
      <c r="E65" s="15"/>
      <c r="F65" s="13">
        <v>0.22</v>
      </c>
      <c r="G65" s="14">
        <f t="shared" si="27"/>
        <v>0</v>
      </c>
      <c r="H65" s="35">
        <f t="shared" si="28"/>
        <v>0</v>
      </c>
      <c r="I65" s="35">
        <f t="shared" si="29"/>
        <v>0</v>
      </c>
      <c r="J65" s="17">
        <f t="shared" si="30"/>
        <v>0</v>
      </c>
      <c r="K65" s="42">
        <v>5</v>
      </c>
    </row>
    <row r="66" spans="1:11" ht="15" customHeight="1" x14ac:dyDescent="0.25">
      <c r="A66" s="26" t="s">
        <v>75</v>
      </c>
      <c r="B66" s="72" t="s">
        <v>83</v>
      </c>
      <c r="C66" s="72"/>
      <c r="D66" s="16">
        <v>15</v>
      </c>
      <c r="E66" s="15"/>
      <c r="F66" s="13">
        <v>0.22</v>
      </c>
      <c r="G66" s="14">
        <f t="shared" si="27"/>
        <v>0</v>
      </c>
      <c r="H66" s="35">
        <f t="shared" si="28"/>
        <v>0</v>
      </c>
      <c r="I66" s="35">
        <f t="shared" si="29"/>
        <v>0</v>
      </c>
      <c r="J66" s="17">
        <f t="shared" si="30"/>
        <v>0</v>
      </c>
      <c r="K66" s="42">
        <v>2</v>
      </c>
    </row>
    <row r="67" spans="1:11" ht="15" customHeight="1" x14ac:dyDescent="0.25">
      <c r="A67" s="26" t="s">
        <v>76</v>
      </c>
      <c r="B67" s="72" t="s">
        <v>84</v>
      </c>
      <c r="C67" s="72"/>
      <c r="D67" s="16">
        <v>1</v>
      </c>
      <c r="E67" s="15"/>
      <c r="F67" s="13">
        <v>0.22</v>
      </c>
      <c r="G67" s="14">
        <f t="shared" si="27"/>
        <v>0</v>
      </c>
      <c r="H67" s="35">
        <f t="shared" si="28"/>
        <v>0</v>
      </c>
      <c r="I67" s="35">
        <f t="shared" si="29"/>
        <v>0</v>
      </c>
      <c r="J67" s="17">
        <f t="shared" si="30"/>
        <v>0</v>
      </c>
      <c r="K67" s="42">
        <v>5</v>
      </c>
    </row>
    <row r="68" spans="1:11" ht="15" customHeight="1" x14ac:dyDescent="0.2">
      <c r="A68" s="76" t="s">
        <v>77</v>
      </c>
      <c r="B68" s="77"/>
      <c r="C68" s="77"/>
      <c r="D68" s="77"/>
      <c r="E68" s="77"/>
      <c r="F68" s="77"/>
      <c r="G68" s="77"/>
      <c r="H68" s="77"/>
      <c r="I68" s="78"/>
      <c r="J68" s="36">
        <f>SUM(J62:J67)</f>
        <v>0</v>
      </c>
      <c r="K68" s="44"/>
    </row>
    <row r="69" spans="1:11" ht="15" customHeight="1" x14ac:dyDescent="0.2">
      <c r="A69" s="25">
        <v>22</v>
      </c>
      <c r="B69" s="70" t="s">
        <v>86</v>
      </c>
      <c r="C69" s="71"/>
      <c r="D69" s="51"/>
      <c r="E69" s="52"/>
      <c r="F69" s="52"/>
      <c r="G69" s="52"/>
      <c r="H69" s="52"/>
      <c r="I69" s="52"/>
      <c r="J69" s="52"/>
      <c r="K69" s="53"/>
    </row>
    <row r="70" spans="1:11" ht="26.25" customHeight="1" x14ac:dyDescent="0.2">
      <c r="A70" s="26" t="s">
        <v>87</v>
      </c>
      <c r="B70" s="88" t="s">
        <v>90</v>
      </c>
      <c r="C70" s="89"/>
      <c r="D70" s="28">
        <v>9</v>
      </c>
      <c r="E70" s="37"/>
      <c r="F70" s="13">
        <v>0.22</v>
      </c>
      <c r="G70" s="14">
        <f t="shared" ref="G70" si="31">+E70*1.22</f>
        <v>0</v>
      </c>
      <c r="H70" s="35">
        <f t="shared" ref="H70" si="32">+D70*E70</f>
        <v>0</v>
      </c>
      <c r="I70" s="35">
        <f t="shared" ref="I70:I80" si="33">+J70-H70</f>
        <v>0</v>
      </c>
      <c r="J70" s="17">
        <f t="shared" ref="J70" si="34">+G70*D70</f>
        <v>0</v>
      </c>
      <c r="K70" s="42">
        <v>1</v>
      </c>
    </row>
    <row r="71" spans="1:11" ht="24" customHeight="1" x14ac:dyDescent="0.2">
      <c r="A71" s="26" t="s">
        <v>88</v>
      </c>
      <c r="B71" s="88" t="s">
        <v>91</v>
      </c>
      <c r="C71" s="89"/>
      <c r="D71" s="28">
        <v>9</v>
      </c>
      <c r="E71" s="37"/>
      <c r="F71" s="13">
        <v>0.22</v>
      </c>
      <c r="G71" s="14">
        <f t="shared" ref="G71:G72" si="35">+E71*1.22</f>
        <v>0</v>
      </c>
      <c r="H71" s="35">
        <f t="shared" ref="H71:H72" si="36">+D71*E71</f>
        <v>0</v>
      </c>
      <c r="I71" s="35">
        <f t="shared" si="33"/>
        <v>0</v>
      </c>
      <c r="J71" s="17">
        <f t="shared" ref="J71:J72" si="37">+G71*D71</f>
        <v>0</v>
      </c>
      <c r="K71" s="42">
        <v>1</v>
      </c>
    </row>
    <row r="72" spans="1:11" ht="35.25" customHeight="1" x14ac:dyDescent="0.2">
      <c r="A72" s="26" t="s">
        <v>89</v>
      </c>
      <c r="B72" s="88" t="s">
        <v>92</v>
      </c>
      <c r="C72" s="89"/>
      <c r="D72" s="28">
        <v>4</v>
      </c>
      <c r="E72" s="37"/>
      <c r="F72" s="13">
        <v>0.22</v>
      </c>
      <c r="G72" s="14">
        <f t="shared" si="35"/>
        <v>0</v>
      </c>
      <c r="H72" s="35">
        <f t="shared" si="36"/>
        <v>0</v>
      </c>
      <c r="I72" s="35">
        <f t="shared" si="33"/>
        <v>0</v>
      </c>
      <c r="J72" s="17">
        <f t="shared" si="37"/>
        <v>0</v>
      </c>
      <c r="K72" s="42">
        <v>1</v>
      </c>
    </row>
    <row r="73" spans="1:11" ht="15" customHeight="1" x14ac:dyDescent="0.2">
      <c r="A73" s="76" t="s">
        <v>85</v>
      </c>
      <c r="B73" s="77"/>
      <c r="C73" s="77"/>
      <c r="D73" s="77"/>
      <c r="E73" s="77"/>
      <c r="F73" s="77"/>
      <c r="G73" s="77"/>
      <c r="H73" s="77"/>
      <c r="I73" s="78"/>
      <c r="J73" s="17">
        <f>SUM(J70:J72)</f>
        <v>0</v>
      </c>
      <c r="K73" s="44"/>
    </row>
    <row r="74" spans="1:11" ht="15" customHeight="1" x14ac:dyDescent="0.2">
      <c r="A74" s="51"/>
      <c r="B74" s="52"/>
      <c r="C74" s="52"/>
      <c r="D74" s="52"/>
      <c r="E74" s="52"/>
      <c r="F74" s="52"/>
      <c r="G74" s="52"/>
      <c r="H74" s="52"/>
      <c r="I74" s="52"/>
      <c r="J74" s="52"/>
      <c r="K74" s="53"/>
    </row>
    <row r="75" spans="1:11" ht="15" customHeight="1" x14ac:dyDescent="0.2">
      <c r="A75" s="25">
        <v>23</v>
      </c>
      <c r="B75" s="51" t="s">
        <v>93</v>
      </c>
      <c r="C75" s="53"/>
      <c r="D75" s="51"/>
      <c r="E75" s="52"/>
      <c r="F75" s="52"/>
      <c r="G75" s="52"/>
      <c r="H75" s="52"/>
      <c r="I75" s="52"/>
      <c r="J75" s="52"/>
      <c r="K75" s="53"/>
    </row>
    <row r="76" spans="1:11" ht="15" customHeight="1" x14ac:dyDescent="0.2">
      <c r="A76" s="26" t="s">
        <v>99</v>
      </c>
      <c r="B76" s="88" t="s">
        <v>94</v>
      </c>
      <c r="C76" s="89"/>
      <c r="D76" s="28">
        <v>2</v>
      </c>
      <c r="E76" s="37"/>
      <c r="F76" s="13">
        <v>0.22</v>
      </c>
      <c r="G76" s="14">
        <f t="shared" ref="G76:G80" si="38">+E76*1.22</f>
        <v>0</v>
      </c>
      <c r="H76" s="35">
        <f t="shared" ref="H76:H80" si="39">+D76*E76</f>
        <v>0</v>
      </c>
      <c r="I76" s="35">
        <f t="shared" si="33"/>
        <v>0</v>
      </c>
      <c r="J76" s="17">
        <f t="shared" ref="J76:J80" si="40">+G76*D76</f>
        <v>0</v>
      </c>
      <c r="K76" s="42">
        <v>1</v>
      </c>
    </row>
    <row r="77" spans="1:11" ht="15" customHeight="1" x14ac:dyDescent="0.2">
      <c r="A77" s="26" t="s">
        <v>100</v>
      </c>
      <c r="B77" s="88" t="s">
        <v>95</v>
      </c>
      <c r="C77" s="89"/>
      <c r="D77" s="28">
        <v>4</v>
      </c>
      <c r="E77" s="37"/>
      <c r="F77" s="13">
        <v>0.22</v>
      </c>
      <c r="G77" s="14">
        <f t="shared" si="38"/>
        <v>0</v>
      </c>
      <c r="H77" s="35">
        <f t="shared" si="39"/>
        <v>0</v>
      </c>
      <c r="I77" s="35">
        <f t="shared" si="33"/>
        <v>0</v>
      </c>
      <c r="J77" s="17">
        <f t="shared" si="40"/>
        <v>0</v>
      </c>
      <c r="K77" s="42">
        <v>1</v>
      </c>
    </row>
    <row r="78" spans="1:11" ht="27" customHeight="1" x14ac:dyDescent="0.2">
      <c r="A78" s="26" t="s">
        <v>101</v>
      </c>
      <c r="B78" s="88" t="s">
        <v>96</v>
      </c>
      <c r="C78" s="89"/>
      <c r="D78" s="28">
        <v>6</v>
      </c>
      <c r="E78" s="37"/>
      <c r="F78" s="13">
        <v>0.22</v>
      </c>
      <c r="G78" s="14">
        <f t="shared" si="38"/>
        <v>0</v>
      </c>
      <c r="H78" s="35">
        <f t="shared" si="39"/>
        <v>0</v>
      </c>
      <c r="I78" s="35">
        <f t="shared" si="33"/>
        <v>0</v>
      </c>
      <c r="J78" s="17">
        <f t="shared" si="40"/>
        <v>0</v>
      </c>
      <c r="K78" s="42">
        <v>1</v>
      </c>
    </row>
    <row r="79" spans="1:11" ht="24.75" customHeight="1" x14ac:dyDescent="0.2">
      <c r="A79" s="26" t="s">
        <v>102</v>
      </c>
      <c r="B79" s="88" t="s">
        <v>97</v>
      </c>
      <c r="C79" s="89"/>
      <c r="D79" s="28">
        <v>6</v>
      </c>
      <c r="E79" s="37"/>
      <c r="F79" s="13">
        <v>0.22</v>
      </c>
      <c r="G79" s="14">
        <f t="shared" si="38"/>
        <v>0</v>
      </c>
      <c r="H79" s="35">
        <f t="shared" si="39"/>
        <v>0</v>
      </c>
      <c r="I79" s="35">
        <f t="shared" si="33"/>
        <v>0</v>
      </c>
      <c r="J79" s="17">
        <f t="shared" si="40"/>
        <v>0</v>
      </c>
      <c r="K79" s="42">
        <v>1</v>
      </c>
    </row>
    <row r="80" spans="1:11" ht="15" customHeight="1" x14ac:dyDescent="0.2">
      <c r="A80" s="26" t="s">
        <v>103</v>
      </c>
      <c r="B80" s="88" t="s">
        <v>98</v>
      </c>
      <c r="C80" s="89"/>
      <c r="D80" s="28">
        <v>4</v>
      </c>
      <c r="E80" s="37"/>
      <c r="F80" s="13">
        <v>0.22</v>
      </c>
      <c r="G80" s="14">
        <f t="shared" si="38"/>
        <v>0</v>
      </c>
      <c r="H80" s="35">
        <f t="shared" si="39"/>
        <v>0</v>
      </c>
      <c r="I80" s="35">
        <f t="shared" si="33"/>
        <v>0</v>
      </c>
      <c r="J80" s="17">
        <f t="shared" si="40"/>
        <v>0</v>
      </c>
      <c r="K80" s="42">
        <v>1</v>
      </c>
    </row>
    <row r="81" spans="1:11" ht="15" customHeight="1" x14ac:dyDescent="0.2">
      <c r="A81" s="76" t="s">
        <v>104</v>
      </c>
      <c r="B81" s="77"/>
      <c r="C81" s="77"/>
      <c r="D81" s="77"/>
      <c r="E81" s="77"/>
      <c r="F81" s="77"/>
      <c r="G81" s="77"/>
      <c r="H81" s="77"/>
      <c r="I81" s="78"/>
      <c r="J81" s="17">
        <f>SUM(J73)</f>
        <v>0</v>
      </c>
      <c r="K81" s="44"/>
    </row>
    <row r="82" spans="1:11" ht="15" customHeight="1" x14ac:dyDescent="0.2">
      <c r="A82" s="51"/>
      <c r="B82" s="52"/>
      <c r="C82" s="52"/>
      <c r="D82" s="52"/>
      <c r="E82" s="52"/>
      <c r="F82" s="52"/>
      <c r="G82" s="52"/>
      <c r="H82" s="52"/>
      <c r="I82" s="52"/>
      <c r="J82" s="52"/>
      <c r="K82" s="53"/>
    </row>
    <row r="83" spans="1:11" ht="15" customHeight="1" x14ac:dyDescent="0.2">
      <c r="A83" s="1"/>
      <c r="B83" s="2"/>
      <c r="C83" s="2"/>
      <c r="D83" s="2"/>
      <c r="E83" s="2"/>
      <c r="F83" s="2"/>
      <c r="G83" s="2"/>
      <c r="H83" s="2"/>
      <c r="I83" s="2" t="s">
        <v>27</v>
      </c>
      <c r="J83" s="27"/>
    </row>
    <row r="84" spans="1:11" ht="15" customHeight="1" x14ac:dyDescent="0.2">
      <c r="A84" s="23"/>
      <c r="B84" s="2"/>
      <c r="C84" s="2"/>
      <c r="D84" s="2"/>
      <c r="E84" s="2"/>
      <c r="F84" s="2"/>
      <c r="G84" s="2"/>
      <c r="H84" s="2"/>
      <c r="I84" s="2"/>
      <c r="J84" s="18"/>
    </row>
    <row r="85" spans="1:11" ht="15" customHeight="1" x14ac:dyDescent="0.2">
      <c r="A85" s="19" t="s">
        <v>23</v>
      </c>
      <c r="B85" s="20"/>
      <c r="C85" s="20"/>
      <c r="D85" s="20"/>
      <c r="E85" s="20"/>
      <c r="F85" s="20"/>
      <c r="G85" s="20"/>
      <c r="H85" s="20"/>
      <c r="I85" s="20"/>
      <c r="J85" s="20"/>
      <c r="K85" s="45"/>
    </row>
    <row r="86" spans="1:11" ht="15" customHeight="1" x14ac:dyDescent="0.2">
      <c r="A86" s="21"/>
      <c r="B86" s="22"/>
      <c r="C86" s="22"/>
      <c r="D86" s="22"/>
      <c r="E86" s="22"/>
      <c r="F86" s="22"/>
      <c r="G86" s="22"/>
      <c r="H86" s="22"/>
      <c r="I86" s="22"/>
      <c r="J86" s="22"/>
    </row>
    <row r="87" spans="1:11" ht="27" customHeight="1" x14ac:dyDescent="0.2">
      <c r="A87" s="23" t="s">
        <v>24</v>
      </c>
      <c r="B87" s="22"/>
      <c r="C87" s="22"/>
      <c r="D87" s="22"/>
      <c r="E87" s="22"/>
      <c r="F87" s="22"/>
      <c r="G87" s="22"/>
      <c r="H87" s="22"/>
      <c r="I87" s="22"/>
      <c r="J87" s="22"/>
    </row>
    <row r="88" spans="1:11" ht="15" customHeight="1" x14ac:dyDescent="0.2"/>
    <row r="89" spans="1:11" ht="34.5" customHeight="1" x14ac:dyDescent="0.2">
      <c r="A89" s="3" t="s">
        <v>3</v>
      </c>
      <c r="C89" s="68" t="s">
        <v>105</v>
      </c>
      <c r="D89" s="68"/>
      <c r="E89" s="68"/>
      <c r="F89" s="68"/>
      <c r="G89" s="68"/>
      <c r="H89" s="68"/>
      <c r="I89" s="68"/>
      <c r="J89" s="68"/>
    </row>
    <row r="90" spans="1:11" ht="15" customHeight="1" x14ac:dyDescent="0.2">
      <c r="A90" s="3" t="s">
        <v>5</v>
      </c>
      <c r="C90" s="3" t="s">
        <v>106</v>
      </c>
    </row>
    <row r="91" spans="1:11" ht="15" customHeight="1" x14ac:dyDescent="0.2">
      <c r="A91" s="4" t="s">
        <v>4</v>
      </c>
      <c r="C91" s="69" t="s">
        <v>107</v>
      </c>
      <c r="D91" s="69"/>
      <c r="E91" s="69"/>
      <c r="F91" s="69"/>
      <c r="G91" s="69"/>
      <c r="H91" s="69"/>
      <c r="I91" s="69"/>
      <c r="J91" s="69"/>
    </row>
    <row r="92" spans="1:11" ht="15" customHeight="1" x14ac:dyDescent="0.2">
      <c r="A92" s="4"/>
      <c r="C92" s="6"/>
      <c r="D92" s="6"/>
      <c r="E92" s="6"/>
      <c r="F92" s="6"/>
      <c r="G92" s="6"/>
      <c r="H92" s="6"/>
      <c r="I92" s="6"/>
      <c r="J92" s="6"/>
    </row>
    <row r="93" spans="1:11" ht="15" customHeight="1" x14ac:dyDescent="0.2">
      <c r="A93" s="4" t="s">
        <v>9</v>
      </c>
      <c r="C93" s="69" t="s">
        <v>25</v>
      </c>
      <c r="D93" s="69"/>
      <c r="E93" s="69"/>
      <c r="F93" s="69"/>
      <c r="G93" s="69"/>
      <c r="H93" s="69"/>
      <c r="I93" s="69"/>
      <c r="J93" s="69"/>
    </row>
    <row r="94" spans="1:11" ht="15" customHeight="1" x14ac:dyDescent="0.2">
      <c r="A94" s="4"/>
      <c r="C94" s="6"/>
      <c r="D94" s="6"/>
      <c r="E94" s="6"/>
      <c r="F94" s="6"/>
      <c r="G94" s="6"/>
      <c r="H94" s="6"/>
      <c r="I94" s="6"/>
      <c r="J94" s="6"/>
    </row>
    <row r="95" spans="1:11" ht="15" customHeight="1" x14ac:dyDescent="0.2">
      <c r="A95" s="9" t="s">
        <v>108</v>
      </c>
    </row>
    <row r="96" spans="1:11" ht="15" customHeight="1" x14ac:dyDescent="0.2"/>
    <row r="97" spans="1:2" ht="15" customHeight="1" x14ac:dyDescent="0.2">
      <c r="A97" s="3" t="s">
        <v>6</v>
      </c>
    </row>
    <row r="98" spans="1:2" ht="15" customHeight="1" x14ac:dyDescent="0.2"/>
    <row r="99" spans="1:2" ht="15" customHeight="1" x14ac:dyDescent="0.2">
      <c r="A99" s="3" t="s">
        <v>7</v>
      </c>
    </row>
    <row r="100" spans="1:2" ht="15" customHeight="1" x14ac:dyDescent="0.2"/>
    <row r="101" spans="1:2" ht="28.5" customHeight="1" x14ac:dyDescent="0.2">
      <c r="A101" s="3" t="s">
        <v>8</v>
      </c>
    </row>
    <row r="102" spans="1:2" ht="15" customHeight="1" x14ac:dyDescent="0.2"/>
    <row r="103" spans="1:2" ht="24.75" customHeight="1" x14ac:dyDescent="0.2">
      <c r="B103" s="5"/>
    </row>
    <row r="104" spans="1:2" ht="15" customHeight="1" x14ac:dyDescent="0.2"/>
    <row r="105" spans="1:2" ht="15" customHeight="1" x14ac:dyDescent="0.2"/>
    <row r="106" spans="1:2" ht="15" customHeight="1" x14ac:dyDescent="0.2"/>
    <row r="107" spans="1:2" ht="15" customHeight="1" x14ac:dyDescent="0.2"/>
    <row r="108" spans="1:2" ht="15" customHeight="1" x14ac:dyDescent="0.2"/>
    <row r="109" spans="1:2" ht="15" customHeight="1" x14ac:dyDescent="0.2"/>
    <row r="110" spans="1:2" ht="15" customHeight="1" x14ac:dyDescent="0.2"/>
    <row r="111" spans="1:2" ht="15" customHeight="1" x14ac:dyDescent="0.2"/>
    <row r="112" spans="1: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</sheetData>
  <mergeCells count="83">
    <mergeCell ref="D69:K69"/>
    <mergeCell ref="D75:K75"/>
    <mergeCell ref="A73:I73"/>
    <mergeCell ref="A81:I81"/>
    <mergeCell ref="B79:C79"/>
    <mergeCell ref="B70:C70"/>
    <mergeCell ref="B71:C71"/>
    <mergeCell ref="B72:C72"/>
    <mergeCell ref="A82:K82"/>
    <mergeCell ref="A74:K74"/>
    <mergeCell ref="B76:C76"/>
    <mergeCell ref="B77:C77"/>
    <mergeCell ref="B78:C78"/>
    <mergeCell ref="B80:C80"/>
    <mergeCell ref="B75:C75"/>
    <mergeCell ref="A60:K60"/>
    <mergeCell ref="B66:C66"/>
    <mergeCell ref="B67:C67"/>
    <mergeCell ref="B61:C61"/>
    <mergeCell ref="B62:C62"/>
    <mergeCell ref="B63:C63"/>
    <mergeCell ref="B64:C64"/>
    <mergeCell ref="B65:C65"/>
    <mergeCell ref="A68:I68"/>
    <mergeCell ref="D61:K61"/>
    <mergeCell ref="A30:I30"/>
    <mergeCell ref="D31:K31"/>
    <mergeCell ref="B41:C41"/>
    <mergeCell ref="B45:C45"/>
    <mergeCell ref="A36:I36"/>
    <mergeCell ref="A38:K38"/>
    <mergeCell ref="A40:K40"/>
    <mergeCell ref="A42:K42"/>
    <mergeCell ref="A44:K44"/>
    <mergeCell ref="B53:C53"/>
    <mergeCell ref="A54:K54"/>
    <mergeCell ref="B55:C55"/>
    <mergeCell ref="A56:K56"/>
    <mergeCell ref="B57:C57"/>
    <mergeCell ref="B28:C28"/>
    <mergeCell ref="A23:K23"/>
    <mergeCell ref="B24:C24"/>
    <mergeCell ref="B26:C26"/>
    <mergeCell ref="A25:K25"/>
    <mergeCell ref="D26:K26"/>
    <mergeCell ref="B27:C27"/>
    <mergeCell ref="A17:K17"/>
    <mergeCell ref="A19:K19"/>
    <mergeCell ref="B12:C12"/>
    <mergeCell ref="A21:K21"/>
    <mergeCell ref="B22:C22"/>
    <mergeCell ref="C89:J89"/>
    <mergeCell ref="C93:J93"/>
    <mergeCell ref="C91:J91"/>
    <mergeCell ref="B34:C34"/>
    <mergeCell ref="B69:C69"/>
    <mergeCell ref="B47:C47"/>
    <mergeCell ref="B48:C48"/>
    <mergeCell ref="B49:C49"/>
    <mergeCell ref="B50:C50"/>
    <mergeCell ref="A46:K46"/>
    <mergeCell ref="D47:K47"/>
    <mergeCell ref="B51:C51"/>
    <mergeCell ref="A52:I52"/>
    <mergeCell ref="B37:C37"/>
    <mergeCell ref="B39:C39"/>
    <mergeCell ref="B43:C43"/>
    <mergeCell ref="A58:K58"/>
    <mergeCell ref="B59:C59"/>
    <mergeCell ref="B35:C35"/>
    <mergeCell ref="B9:C9"/>
    <mergeCell ref="B14:C14"/>
    <mergeCell ref="B16:C16"/>
    <mergeCell ref="B10:C10"/>
    <mergeCell ref="B31:C31"/>
    <mergeCell ref="B29:C29"/>
    <mergeCell ref="B20:C20"/>
    <mergeCell ref="B18:C18"/>
    <mergeCell ref="B32:C32"/>
    <mergeCell ref="B33:C33"/>
    <mergeCell ref="A11:K11"/>
    <mergeCell ref="A13:J13"/>
    <mergeCell ref="A15:K15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2023-08-09T06:18:51Z</cp:lastPrinted>
  <dcterms:created xsi:type="dcterms:W3CDTF">2016-09-16T10:35:18Z</dcterms:created>
  <dcterms:modified xsi:type="dcterms:W3CDTF">2023-08-09T06:28:19Z</dcterms:modified>
</cp:coreProperties>
</file>